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Дума январь\"/>
    </mc:Choice>
  </mc:AlternateContent>
  <xr:revisionPtr revIDLastSave="0" documentId="13_ncr:1_{C413167E-E0E8-4341-BB77-2524CAEE5001}" xr6:coauthVersionLast="44" xr6:coauthVersionMax="44" xr10:uidLastSave="{00000000-0000-0000-0000-000000000000}"/>
  <bookViews>
    <workbookView xWindow="-109" yWindow="-109" windowWidth="26301" windowHeight="14305" xr2:uid="{00000000-000D-0000-FFFF-FFFF00000000}"/>
  </bookViews>
  <sheets>
    <sheet name="таблица 1" sheetId="2" r:id="rId1"/>
  </sheets>
  <definedNames>
    <definedName name="_xlnm._FilterDatabase" localSheetId="0" hidden="1">'таблица 1'!$A$9:$IS$125</definedName>
    <definedName name="_xlnm.Print_Titles" localSheetId="0">'таблица 1'!$7:$9</definedName>
    <definedName name="_xlnm.Print_Area" localSheetId="0">'таблица 1'!$A$1:$E$125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16" i="2" l="1"/>
  <c r="D101" i="2" l="1"/>
  <c r="E106" i="2"/>
  <c r="E113" i="2" l="1"/>
  <c r="D113" i="2" s="1"/>
  <c r="E89" i="2"/>
  <c r="D12" i="2"/>
  <c r="C12" i="2"/>
  <c r="E17" i="2"/>
  <c r="E71" i="2" l="1"/>
  <c r="E97" i="2"/>
  <c r="E98" i="2"/>
  <c r="E96" i="2"/>
  <c r="D95" i="2"/>
  <c r="E105" i="2"/>
  <c r="E114" i="2"/>
  <c r="E88" i="2"/>
  <c r="E104" i="2" l="1"/>
  <c r="E120" i="2" l="1"/>
  <c r="E119" i="2" s="1"/>
  <c r="D117" i="2"/>
  <c r="D114" i="2"/>
  <c r="D105" i="2"/>
  <c r="D102" i="2"/>
  <c r="E35" i="2"/>
  <c r="E124" i="2"/>
  <c r="E122" i="2"/>
  <c r="D118" i="2"/>
  <c r="D116" i="2"/>
  <c r="E111" i="2"/>
  <c r="D111" i="2" s="1"/>
  <c r="E112" i="2"/>
  <c r="D112" i="2" s="1"/>
  <c r="E109" i="2"/>
  <c r="D109" i="2" s="1"/>
  <c r="E110" i="2"/>
  <c r="D110" i="2" s="1"/>
  <c r="E108" i="2"/>
  <c r="D108" i="2" s="1"/>
  <c r="E103" i="2"/>
  <c r="D103" i="2" s="1"/>
  <c r="D104" i="2"/>
  <c r="E86" i="2"/>
  <c r="E87" i="2"/>
  <c r="E90" i="2"/>
  <c r="E91" i="2"/>
  <c r="E92" i="2"/>
  <c r="E83" i="2"/>
  <c r="E80" i="2"/>
  <c r="E78" i="2" s="1"/>
  <c r="E77" i="2"/>
  <c r="E76" i="2" s="1"/>
  <c r="E75" i="2"/>
  <c r="E74" i="2" s="1"/>
  <c r="E70" i="2"/>
  <c r="E69" i="2" s="1"/>
  <c r="E67" i="2"/>
  <c r="E68" i="2"/>
  <c r="E66" i="2"/>
  <c r="E64" i="2"/>
  <c r="E63" i="2"/>
  <c r="E61" i="2"/>
  <c r="E59" i="2"/>
  <c r="E57" i="2"/>
  <c r="E55" i="2"/>
  <c r="E54" i="2"/>
  <c r="E48" i="2"/>
  <c r="E46" i="2"/>
  <c r="E45" i="2"/>
  <c r="E43" i="2"/>
  <c r="E42" i="2"/>
  <c r="E40" i="2"/>
  <c r="E37" i="2"/>
  <c r="E31" i="2"/>
  <c r="E30" i="2"/>
  <c r="E28" i="2"/>
  <c r="E27" i="2"/>
  <c r="E21" i="2"/>
  <c r="E22" i="2"/>
  <c r="E15" i="2"/>
  <c r="E16" i="2"/>
  <c r="E14" i="2"/>
  <c r="D119" i="2"/>
  <c r="D82" i="2"/>
  <c r="D78" i="2"/>
  <c r="D76" i="2"/>
  <c r="D74" i="2"/>
  <c r="D69" i="2"/>
  <c r="D65" i="2"/>
  <c r="D62" i="2" s="1"/>
  <c r="D73" i="2" l="1"/>
  <c r="E115" i="2"/>
  <c r="E65" i="2"/>
  <c r="E62" i="2" s="1"/>
  <c r="D107" i="2"/>
  <c r="D115" i="2"/>
  <c r="E107" i="2"/>
  <c r="E73" i="2"/>
  <c r="D60" i="2"/>
  <c r="E60" i="2"/>
  <c r="D58" i="2"/>
  <c r="E58" i="2"/>
  <c r="D56" i="2"/>
  <c r="E56" i="2"/>
  <c r="D53" i="2"/>
  <c r="E53" i="2"/>
  <c r="D47" i="2"/>
  <c r="E47" i="2"/>
  <c r="D44" i="2"/>
  <c r="E44" i="2"/>
  <c r="D41" i="2"/>
  <c r="E41" i="2"/>
  <c r="D39" i="2"/>
  <c r="E39" i="2"/>
  <c r="D36" i="2"/>
  <c r="E36" i="2"/>
  <c r="D34" i="2"/>
  <c r="E34" i="2"/>
  <c r="D29" i="2"/>
  <c r="E29" i="2"/>
  <c r="D26" i="2"/>
  <c r="E26" i="2"/>
  <c r="D19" i="2"/>
  <c r="D18" i="2" s="1"/>
  <c r="D11" i="2"/>
  <c r="D25" i="2" l="1"/>
  <c r="D24" i="2" s="1"/>
  <c r="E25" i="2"/>
  <c r="E24" i="2" s="1"/>
  <c r="D38" i="2"/>
  <c r="D52" i="2"/>
  <c r="D49" i="2" s="1"/>
  <c r="E52" i="2"/>
  <c r="E49" i="2" s="1"/>
  <c r="E38" i="2"/>
  <c r="D10" i="2" l="1"/>
  <c r="D106" i="2"/>
  <c r="D99" i="2" s="1"/>
  <c r="D94" i="2" s="1"/>
  <c r="D93" i="2" s="1"/>
  <c r="E99" i="2"/>
  <c r="C95" i="2"/>
  <c r="E95" i="2" s="1"/>
  <c r="E85" i="2"/>
  <c r="E84" i="2"/>
  <c r="E94" i="2" l="1"/>
  <c r="E93" i="2" s="1"/>
  <c r="D125" i="2"/>
  <c r="E82" i="2"/>
  <c r="C82" i="2"/>
  <c r="C65" i="2"/>
  <c r="E20" i="2" l="1"/>
  <c r="E19" i="2" s="1"/>
  <c r="E18" i="2" s="1"/>
  <c r="E13" i="2"/>
  <c r="E12" i="2" l="1"/>
  <c r="E11" i="2" s="1"/>
  <c r="E10" i="2" s="1"/>
  <c r="E125" i="2" s="1"/>
  <c r="C62" i="2"/>
  <c r="C41" i="2" l="1"/>
  <c r="C119" i="2" l="1"/>
  <c r="C19" i="2" l="1"/>
  <c r="C11" i="2"/>
  <c r="C78" i="2"/>
  <c r="C76" i="2"/>
  <c r="C74" i="2"/>
  <c r="C69" i="2"/>
  <c r="C60" i="2"/>
  <c r="C58" i="2"/>
  <c r="C56" i="2"/>
  <c r="C53" i="2"/>
  <c r="C47" i="2"/>
  <c r="C44" i="2"/>
  <c r="C39" i="2"/>
  <c r="C36" i="2"/>
  <c r="C34" i="2"/>
  <c r="C32" i="2"/>
  <c r="C29" i="2"/>
  <c r="C26" i="2"/>
  <c r="C107" i="2"/>
  <c r="C18" i="2" l="1"/>
  <c r="C38" i="2"/>
  <c r="C52" i="2"/>
  <c r="C49" i="2" s="1"/>
  <c r="C25" i="2"/>
  <c r="C24" i="2" s="1"/>
  <c r="C73" i="2"/>
  <c r="C99" i="2"/>
  <c r="C10" i="2" l="1"/>
  <c r="C115" i="2"/>
  <c r="C94" i="2" l="1"/>
  <c r="C93" i="2" s="1"/>
  <c r="C125" i="2" s="1"/>
</calcChain>
</file>

<file path=xl/sharedStrings.xml><?xml version="1.0" encoding="utf-8"?>
<sst xmlns="http://schemas.openxmlformats.org/spreadsheetml/2006/main" count="240" uniqueCount="237">
  <si>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</si>
  <si>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</si>
  <si>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</si>
  <si>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</si>
  <si>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</si>
  <si>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</si>
  <si>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 xml:space="preserve">000 2 00 00000 00 0000 000 </t>
  </si>
  <si>
    <t>Код классификации                              доходов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</si>
  <si>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</si>
  <si>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</si>
  <si>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</si>
  <si>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</si>
  <si>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</si>
  <si>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</si>
  <si>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</si>
  <si>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</si>
  <si>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</si>
  <si>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</si>
  <si>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</si>
  <si>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</si>
  <si>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</si>
  <si>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</si>
  <si>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</si>
  <si>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</si>
  <si>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</si>
  <si>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</si>
  <si>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</si>
  <si>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</si>
  <si>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</si>
  <si>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</si>
  <si>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</si>
  <si>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</si>
  <si>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</si>
  <si>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</si>
  <si>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</si>
  <si>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000 1 03 02260 01 0000 110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</si>
  <si>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</si>
  <si>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</si>
  <si>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</si>
  <si>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</si>
  <si>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</si>
  <si>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</si>
  <si>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</si>
  <si>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</si>
  <si>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</si>
  <si>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</si>
  <si>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</si>
  <si>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</si>
  <si>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</si>
  <si>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</si>
  <si>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</si>
  <si>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</si>
  <si>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</si>
  <si>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</si>
  <si>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</si>
  <si>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</si>
  <si>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</si>
  <si>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</si>
  <si>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</si>
  <si>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</si>
  <si>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</si>
  <si>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</si>
  <si>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</si>
  <si>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</si>
  <si>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</si>
  <si>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</si>
  <si>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</si>
  <si>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</si>
  <si>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</si>
  <si>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</si>
  <si>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</si>
  <si>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</si>
  <si>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</si>
  <si>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</si>
  <si>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</si>
  <si>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</si>
  <si>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</si>
  <si>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</si>
  <si>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</si>
  <si>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</si>
  <si>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</si>
  <si>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</si>
  <si>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</si>
  <si>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</si>
  <si>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</si>
  <si>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</si>
  <si>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</si>
  <si>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</si>
  <si>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</si>
  <si>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</si>
  <si>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</si>
  <si>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</si>
  <si>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</si>
  <si>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</si>
  <si>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</si>
  <si>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</si>
  <si>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</si>
  <si>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</si>
  <si>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</si>
  <si>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</si>
  <si>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</si>
  <si>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</si>
  <si>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</si>
  <si>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</si>
  <si>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</si>
  <si>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</si>
  <si>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</si>
  <si>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</si>
  <si>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</si>
  <si>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</si>
  <si>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</si>
  <si>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</si>
  <si>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</si>
  <si>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</si>
  <si>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</si>
  <si>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</si>
  <si>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</si>
  <si>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</si>
  <si>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</si>
  <si>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</si>
  <si>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</si>
  <si>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</si>
  <si>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</si>
  <si>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</si>
  <si>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</si>
  <si>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</si>
  <si>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</si>
  <si>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</si>
  <si>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</si>
  <si>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ИТОГО ДОХОДОВ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</si>
  <si>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</si>
  <si>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</si>
  <si>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</si>
  <si>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</si>
  <si>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</si>
  <si>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</si>
  <si>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</si>
  <si>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</si>
  <si>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</si>
  <si>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</si>
  <si>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</si>
  <si>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</si>
  <si>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</si>
  <si>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</si>
  <si>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</si>
  <si>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</si>
  <si>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</si>
  <si>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</si>
  <si>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</si>
  <si>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</si>
  <si>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</si>
  <si>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</si>
  <si>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</si>
  <si>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</si>
  <si>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</si>
  <si>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</si>
  <si>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</si>
  <si>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</si>
  <si>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</si>
  <si>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</si>
  <si>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</si>
  <si>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</si>
  <si>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</si>
  <si>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</si>
  <si>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</si>
  <si>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</si>
  <si>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</si>
  <si>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</si>
  <si>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</si>
  <si>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</si>
  <si>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</si>
  <si>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</si>
  <si>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организациями остатков субсидий прошлых лет
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</si>
  <si>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</si>
  <si>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</si>
  <si>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</si>
  <si>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</si>
  <si>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</si>
  <si>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</si>
  <si>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000 2 02 25519 05 0000 150</t>
  </si>
  <si>
    <t>000 2 02 19999 05 0000 150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</si>
  <si>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</si>
  <si>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</si>
  <si>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</si>
  <si>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</si>
  <si>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</si>
  <si>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</si>
  <si>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</si>
  <si>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</si>
  <si>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</si>
  <si>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</si>
  <si>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</si>
  <si>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</si>
  <si>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</si>
  <si>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</si>
  <si>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</si>
  <si>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</si>
  <si>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</si>
  <si>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</si>
  <si>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</si>
  <si>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</si>
  <si>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</si>
  <si>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000 2 02 35176 05 0000 150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</si>
  <si>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</si>
  <si>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</si>
  <si>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к пояснительной записке</t>
  </si>
  <si>
    <t>(тыс.рублей)</t>
  </si>
  <si>
    <t xml:space="preserve">Наименование  </t>
  </si>
  <si>
    <t>сумма изменений (гр.5-гр.3)</t>
  </si>
  <si>
    <t>всего с учетом изменений</t>
  </si>
  <si>
    <r>
      <t xml:space="preserve">Доходы  от реализации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</si>
  <si>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000 2 02 45303 05 0000 150</t>
  </si>
  <si>
    <t>Таблица</t>
  </si>
  <si>
    <t>000 1 16 01192 01 0000 140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</si>
  <si>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</si>
  <si>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000 1 03 02231 01 0000 110</t>
  </si>
  <si>
    <t>000 1 03 02241 01 0000 110</t>
  </si>
  <si>
    <t>000 1 03 02251 01 0000 110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</si>
  <si>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</si>
  <si>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</si>
  <si>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</si>
  <si>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</si>
  <si>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</si>
  <si>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ОКАЗАНИЯ ПЛАТНЫХ УСЛУГ И КОМПЕНСАЦИИ ЗАТРАТ ГОСУДАРСТВА
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</si>
  <si>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</si>
  <si>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БЕЗВОЗМЕЗДНЫЕ ПОСТУПЛЕНИЯ 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</si>
  <si>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</si>
  <si>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</si>
  <si>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000 2 07 00000 00 0000 000</t>
  </si>
  <si>
    <t>Изменения в решение Думы Нижневартовского района от 05.12.2022 № 761 "О бюджете Нижневартовского района на 2023 год и плановый период 2024 и 2025 годов"</t>
  </si>
  <si>
    <t>план, утвержд. решением  Думы от 05.12.2022 № 761</t>
  </si>
  <si>
    <t>000 1 01 02080 01 0000 110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</si>
  <si>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</si>
  <si>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000 1 16 01193 01 0000 140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</si>
  <si>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</si>
  <si>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000 2 02 25179 05 0000 150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</si>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</sst>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  <numFmt numFmtId="169" formatCode="#,##0.0_ ;[Red]\-#,##0.0\ 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</font>
    <font>
      <sz val="12"/>
      <color theme="4" tint="-0.249977111117893"/>
      <name val="Times New Roman"/>
      <family val="1"/>
    </font>
    <font>
      <b/>
      <sz val="11"/>
      <color theme="4" tint="-0.249977111117893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/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right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/>
    <xf numFmtId="0" fontId="4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/>
    <xf numFmtId="164" fontId="9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wrapText="1"/>
    </xf>
    <xf numFmtId="167" fontId="9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right"/>
    </xf>
    <xf numFmtId="166" fontId="10" fillId="0" borderId="3" xfId="0" applyNumberFormat="1" applyFont="1" applyFill="1" applyBorder="1" applyAlignment="1">
      <alignment wrapText="1"/>
    </xf>
    <xf numFmtId="167" fontId="11" fillId="0" borderId="1" xfId="0" applyNumberFormat="1" applyFont="1" applyFill="1" applyBorder="1" applyAlignment="1">
      <alignment horizontal="right"/>
    </xf>
    <xf numFmtId="166" fontId="8" fillId="0" borderId="1" xfId="0" applyNumberFormat="1" applyFont="1" applyFill="1" applyBorder="1" applyAlignment="1">
      <alignment horizontal="right"/>
    </xf>
    <xf numFmtId="166" fontId="8" fillId="0" borderId="1" xfId="0" applyNumberFormat="1" applyFont="1" applyFill="1" applyBorder="1" applyAlignment="1">
      <alignment wrapText="1"/>
    </xf>
    <xf numFmtId="0" fontId="12" fillId="0" borderId="1" xfId="0" applyFont="1" applyFill="1" applyBorder="1" applyAlignment="1">
      <alignment horizontal="right"/>
    </xf>
    <xf numFmtId="0" fontId="12" fillId="0" borderId="1" xfId="0" applyFont="1" applyFill="1" applyBorder="1" applyAlignment="1">
      <alignment wrapText="1"/>
    </xf>
    <xf numFmtId="167" fontId="13" fillId="0" borderId="1" xfId="0" applyNumberFormat="1" applyFont="1" applyFill="1" applyBorder="1" applyAlignment="1">
      <alignment horizontal="right"/>
    </xf>
    <xf numFmtId="167" fontId="9" fillId="0" borderId="1" xfId="1" applyNumberFormat="1" applyFont="1" applyFill="1" applyBorder="1" applyAlignment="1" applyProtection="1">
      <alignment horizontal="right" vertical="top"/>
      <protection hidden="1"/>
    </xf>
    <xf numFmtId="0" fontId="1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/>
    </xf>
    <xf numFmtId="0" fontId="14" fillId="0" borderId="1" xfId="0" applyNumberFormat="1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/>
    </xf>
    <xf numFmtId="166" fontId="14" fillId="0" borderId="1" xfId="0" applyNumberFormat="1" applyFont="1" applyFill="1" applyBorder="1" applyAlignment="1">
      <alignment horizontal="left" wrapText="1"/>
    </xf>
    <xf numFmtId="168" fontId="14" fillId="0" borderId="1" xfId="0" applyNumberFormat="1" applyFont="1" applyFill="1" applyBorder="1" applyAlignment="1">
      <alignment horizontal="left"/>
    </xf>
    <xf numFmtId="0" fontId="14" fillId="0" borderId="1" xfId="0" applyFont="1" applyFill="1" applyBorder="1" applyAlignment="1">
      <alignment horizontal="justify" vertical="top" wrapText="1"/>
    </xf>
    <xf numFmtId="166" fontId="14" fillId="0" borderId="1" xfId="0" applyNumberFormat="1" applyFont="1" applyFill="1" applyBorder="1" applyAlignment="1">
      <alignment horizontal="left"/>
    </xf>
    <xf numFmtId="0" fontId="21" fillId="0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left"/>
    </xf>
    <xf numFmtId="165" fontId="16" fillId="0" borderId="1" xfId="1" applyNumberFormat="1" applyFont="1" applyFill="1" applyBorder="1" applyAlignment="1" applyProtection="1">
      <alignment horizontal="left" wrapText="1"/>
      <protection hidden="1"/>
    </xf>
    <xf numFmtId="49" fontId="23" fillId="0" borderId="1" xfId="2" applyNumberFormat="1" applyFont="1" applyFill="1" applyBorder="1" applyAlignment="1" applyProtection="1">
      <alignment horizontal="left" wrapText="1"/>
      <protection hidden="1"/>
    </xf>
    <xf numFmtId="49" fontId="14" fillId="0" borderId="1" xfId="2" applyNumberFormat="1" applyFont="1" applyFill="1" applyBorder="1" applyAlignment="1" applyProtection="1">
      <alignment horizontal="left" wrapText="1"/>
      <protection hidden="1"/>
    </xf>
    <xf numFmtId="0" fontId="14" fillId="0" borderId="1" xfId="2" applyNumberFormat="1" applyFont="1" applyFill="1" applyBorder="1" applyAlignment="1" applyProtection="1">
      <alignment vertical="top" wrapText="1"/>
      <protection hidden="1"/>
    </xf>
    <xf numFmtId="166" fontId="14" fillId="0" borderId="1" xfId="2" applyNumberFormat="1" applyFont="1" applyFill="1" applyBorder="1" applyAlignment="1" applyProtection="1">
      <alignment horizontal="left" wrapText="1"/>
      <protection hidden="1"/>
    </xf>
    <xf numFmtId="166" fontId="14" fillId="0" borderId="1" xfId="2" applyNumberFormat="1" applyFont="1" applyFill="1" applyBorder="1" applyAlignment="1" applyProtection="1">
      <alignment horizontal="left" vertical="top" wrapText="1"/>
      <protection hidden="1"/>
    </xf>
    <xf numFmtId="0" fontId="24" fillId="0" borderId="1" xfId="0" applyFont="1" applyFill="1" applyBorder="1" applyAlignment="1">
      <alignment vertical="top" wrapText="1"/>
    </xf>
    <xf numFmtId="49" fontId="16" fillId="0" borderId="1" xfId="2" applyNumberFormat="1" applyFont="1" applyFill="1" applyBorder="1" applyAlignment="1" applyProtection="1">
      <alignment horizontal="left" wrapText="1"/>
      <protection hidden="1"/>
    </xf>
    <xf numFmtId="0" fontId="16" fillId="0" borderId="1" xfId="2" applyNumberFormat="1" applyFont="1" applyFill="1" applyBorder="1" applyAlignment="1" applyProtection="1">
      <alignment vertical="top" wrapText="1"/>
      <protection hidden="1"/>
    </xf>
    <xf numFmtId="0" fontId="14" fillId="0" borderId="1" xfId="0" applyFont="1" applyFill="1" applyBorder="1" applyAlignment="1">
      <alignment horizontal="right"/>
    </xf>
    <xf numFmtId="0" fontId="14" fillId="0" borderId="0" xfId="1" applyFont="1" applyFill="1"/>
    <xf numFmtId="167" fontId="16" fillId="0" borderId="1" xfId="0" applyNumberFormat="1" applyFont="1" applyFill="1" applyBorder="1" applyAlignment="1">
      <alignment horizontal="center" vertical="center"/>
    </xf>
    <xf numFmtId="167" fontId="18" fillId="0" borderId="1" xfId="0" applyNumberFormat="1" applyFont="1" applyFill="1" applyBorder="1" applyAlignment="1">
      <alignment horizontal="center" vertical="center"/>
    </xf>
    <xf numFmtId="167" fontId="14" fillId="0" borderId="1" xfId="1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167" fontId="19" fillId="0" borderId="1" xfId="0" applyNumberFormat="1" applyFont="1" applyFill="1" applyBorder="1" applyAlignment="1">
      <alignment horizontal="center" vertical="center"/>
    </xf>
    <xf numFmtId="167" fontId="20" fillId="0" borderId="1" xfId="0" applyNumberFormat="1" applyFont="1" applyFill="1" applyBorder="1" applyAlignment="1">
      <alignment horizontal="center" vertical="center"/>
    </xf>
    <xf numFmtId="167" fontId="17" fillId="0" borderId="1" xfId="0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/>
    </xf>
    <xf numFmtId="164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1" xfId="1" applyNumberFormat="1" applyFont="1" applyFill="1" applyBorder="1" applyAlignment="1">
      <alignment horizontal="center" vertical="center"/>
    </xf>
    <xf numFmtId="169" fontId="14" fillId="0" borderId="1" xfId="1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/>
    </xf>
    <xf numFmtId="0" fontId="1" fillId="0" borderId="1" xfId="1" applyFont="1" applyFill="1" applyBorder="1"/>
    <xf numFmtId="0" fontId="23" fillId="0" borderId="1" xfId="0" applyFont="1" applyFill="1" applyBorder="1" applyAlignment="1">
      <alignment horizontal="right"/>
    </xf>
    <xf numFmtId="167" fontId="23" fillId="0" borderId="1" xfId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/>
    </xf>
    <xf numFmtId="166" fontId="14" fillId="0" borderId="1" xfId="0" applyNumberFormat="1" applyFont="1" applyFill="1" applyBorder="1" applyAlignment="1">
      <alignment vertical="top" wrapText="1"/>
    </xf>
    <xf numFmtId="168" fontId="14" fillId="0" borderId="1" xfId="0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horizontal="left" vertical="top" wrapText="1"/>
      <protection hidden="1"/>
    </xf>
    <xf numFmtId="0" fontId="14" fillId="0" borderId="1" xfId="1" applyNumberFormat="1" applyFont="1" applyFill="1" applyBorder="1" applyAlignment="1" applyProtection="1">
      <alignment horizontal="left" vertical="top" wrapText="1"/>
      <protection hidden="1"/>
    </xf>
    <xf numFmtId="0" fontId="23" fillId="0" borderId="1" xfId="0" applyFont="1" applyFill="1" applyBorder="1" applyAlignment="1">
      <alignment vertical="top" wrapText="1"/>
    </xf>
    <xf numFmtId="0" fontId="23" fillId="0" borderId="1" xfId="2" applyNumberFormat="1" applyFont="1" applyFill="1" applyBorder="1" applyAlignment="1" applyProtection="1">
      <alignment vertical="top" wrapText="1"/>
      <protection hidden="1"/>
    </xf>
    <xf numFmtId="167" fontId="14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2" xfId="2" applyNumberFormat="1" applyFont="1" applyFill="1" applyBorder="1" applyAlignment="1" applyProtection="1">
      <alignment horizontal="right" wrapText="1"/>
      <protection hidden="1"/>
    </xf>
    <xf numFmtId="0" fontId="8" fillId="0" borderId="2" xfId="2" applyNumberFormat="1" applyFont="1" applyFill="1" applyBorder="1" applyAlignment="1" applyProtection="1">
      <alignment vertical="top" wrapText="1"/>
      <protection hidden="1"/>
    </xf>
    <xf numFmtId="0" fontId="16" fillId="0" borderId="1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5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14" fillId="0" borderId="4" xfId="1" applyFont="1" applyFill="1" applyBorder="1" applyAlignment="1">
      <alignment horizontal="right" wrapText="1"/>
    </xf>
    <xf numFmtId="0" fontId="15" fillId="0" borderId="4" xfId="0" applyFont="1" applyFill="1" applyBorder="1" applyAlignment="1">
      <alignment horizontal="right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5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_Tmp1" xfId="2" xr:uid="{00000000-0005-0000-0000-000002000000}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125"/>
  <sheetViews>
    <sheetView showGridLines="0" tabSelected="1" topLeftCell="A116" workbookViewId="0">
      <selection activeCell="E117" sqref="E117"/>
    </sheetView>
  </sheetViews>
  <sheetFormatPr defaultColWidth="9.125" defaultRowHeight="14.3" x14ac:dyDescent="0.25"/>
  <cols>
    <col min="1" max="1" width="24.75" style="9" customWidth="1"/>
    <col min="2" max="2" width="35" style="10" customWidth="1"/>
    <col min="3" max="3" width="13.75" style="10" customWidth="1"/>
    <col min="4" max="4" width="12" style="50" customWidth="1"/>
    <col min="5" max="5" width="12.125" style="2" customWidth="1"/>
    <col min="6" max="249" width="9.125" style="2" customWidth="1"/>
    <col min="250" max="16384" width="9.125" style="2"/>
  </cols>
  <sheetData>
    <row r="1" spans="1:5" ht="18.350000000000001" x14ac:dyDescent="0.3">
      <c r="A1" s="4"/>
      <c r="B1" s="87" t="s">
        <v>212</v>
      </c>
      <c r="C1" s="87"/>
      <c r="D1" s="88"/>
      <c r="E1" s="89"/>
    </row>
    <row r="2" spans="1:5" ht="18.350000000000001" x14ac:dyDescent="0.3">
      <c r="A2" s="4"/>
      <c r="B2" s="87" t="s">
        <v>205</v>
      </c>
      <c r="C2" s="87"/>
      <c r="D2" s="88"/>
      <c r="E2" s="89"/>
    </row>
    <row r="3" spans="1:5" ht="18.7" x14ac:dyDescent="0.3">
      <c r="A3" s="4"/>
      <c r="B3" s="3"/>
      <c r="C3" s="3"/>
    </row>
    <row r="4" spans="1:5" ht="59.95" customHeight="1" x14ac:dyDescent="0.2">
      <c r="A4" s="92" t="s">
        <v>229</v>
      </c>
      <c r="B4" s="92"/>
      <c r="C4" s="92"/>
      <c r="D4" s="93"/>
      <c r="E4" s="94"/>
    </row>
    <row r="5" spans="1:5" ht="14.95" x14ac:dyDescent="0.2">
      <c r="A5" s="95"/>
      <c r="B5" s="96"/>
      <c r="C5" s="96"/>
    </row>
    <row r="6" spans="1:5" ht="14.3" customHeight="1" x14ac:dyDescent="0.25">
      <c r="A6" s="5"/>
      <c r="B6" s="6"/>
      <c r="C6" s="1"/>
      <c r="D6" s="90" t="s">
        <v>206</v>
      </c>
      <c r="E6" s="91"/>
    </row>
    <row r="7" spans="1:5" ht="14.95" customHeight="1" x14ac:dyDescent="0.2">
      <c r="A7" s="97" t="s">
        <v>7</v>
      </c>
      <c r="B7" s="97" t="s">
        <v>207</v>
      </c>
      <c r="C7" s="97" t="s">
        <v>230</v>
      </c>
      <c r="D7" s="84" t="s">
        <v>208</v>
      </c>
      <c r="E7" s="84" t="s">
        <v>209</v>
      </c>
    </row>
    <row r="8" spans="1:5" ht="60.65" customHeight="1" x14ac:dyDescent="0.2">
      <c r="A8" s="97"/>
      <c r="B8" s="97"/>
      <c r="C8" s="98"/>
      <c r="D8" s="85"/>
      <c r="E8" s="86"/>
    </row>
    <row r="9" spans="1:5" ht="16.5" customHeight="1" x14ac:dyDescent="0.2">
      <c r="A9" s="24">
        <v>1</v>
      </c>
      <c r="B9" s="25">
        <v>2</v>
      </c>
      <c r="C9" s="25">
        <v>3</v>
      </c>
      <c r="D9" s="26">
        <v>4</v>
      </c>
      <c r="E9" s="26">
        <v>5</v>
      </c>
    </row>
    <row r="10" spans="1:5" ht="30.75" customHeight="1" x14ac:dyDescent="0.2">
      <c r="A10" s="27" t="s">
        <v>18</v>
      </c>
      <c r="B10" s="68" t="s">
        <v>19</v>
      </c>
      <c r="C10" s="51">
        <f>C11+C18+C24+C38+C47+C49+C62+C69+C82+C73</f>
        <v>2401796</v>
      </c>
      <c r="D10" s="51">
        <f t="shared" ref="D10:E10" si="0">D11+D18+D24+D38+D47+D49+D62+D69+D82+D73</f>
        <v>0</v>
      </c>
      <c r="E10" s="51">
        <f t="shared" si="0"/>
        <v>2401796</v>
      </c>
    </row>
    <row r="11" spans="1:5" ht="20.9" customHeight="1" x14ac:dyDescent="0.2">
      <c r="A11" s="27" t="s">
        <v>20</v>
      </c>
      <c r="B11" s="68" t="s">
        <v>21</v>
      </c>
      <c r="C11" s="51">
        <f t="shared" ref="C11:E11" si="1">C12</f>
        <v>1687083</v>
      </c>
      <c r="D11" s="51">
        <f t="shared" si="1"/>
        <v>0</v>
      </c>
      <c r="E11" s="51">
        <f t="shared" si="1"/>
        <v>1687083</v>
      </c>
    </row>
    <row r="12" spans="1:5" s="7" customFormat="1" ht="13.6" x14ac:dyDescent="0.25">
      <c r="A12" s="28" t="s">
        <v>22</v>
      </c>
      <c r="B12" s="69" t="s">
        <v>23</v>
      </c>
      <c r="C12" s="52">
        <f>SUM(C13:C17)</f>
        <v>1687083</v>
      </c>
      <c r="D12" s="52">
        <f t="shared" ref="D12:E12" si="2">SUM(D13:D17)</f>
        <v>0</v>
      </c>
      <c r="E12" s="52">
        <f t="shared" si="2"/>
        <v>1687083</v>
      </c>
    </row>
    <row r="13" spans="1:5" ht="95.3" customHeight="1" x14ac:dyDescent="0.25">
      <c r="A13" s="29" t="s">
        <v>24</v>
      </c>
      <c r="B13" s="70" t="s">
        <v>25</v>
      </c>
      <c r="C13" s="81">
        <v>1638147</v>
      </c>
      <c r="D13" s="26"/>
      <c r="E13" s="53">
        <f>C13+D13</f>
        <v>1638147</v>
      </c>
    </row>
    <row r="14" spans="1:5" ht="149.44999999999999" x14ac:dyDescent="0.25">
      <c r="A14" s="29" t="s">
        <v>26</v>
      </c>
      <c r="B14" s="71" t="s">
        <v>27</v>
      </c>
      <c r="C14" s="81">
        <v>100</v>
      </c>
      <c r="D14" s="26"/>
      <c r="E14" s="53">
        <f>C14+D14</f>
        <v>100</v>
      </c>
    </row>
    <row r="15" spans="1:5" ht="54.35" x14ac:dyDescent="0.25">
      <c r="A15" s="29" t="s">
        <v>28</v>
      </c>
      <c r="B15" s="71" t="s">
        <v>29</v>
      </c>
      <c r="C15" s="81">
        <v>1600</v>
      </c>
      <c r="D15" s="26"/>
      <c r="E15" s="53">
        <f t="shared" ref="E15:E17" si="3">C15+D15</f>
        <v>1600</v>
      </c>
    </row>
    <row r="16" spans="1:5" ht="122.3" x14ac:dyDescent="0.25">
      <c r="A16" s="30" t="s">
        <v>30</v>
      </c>
      <c r="B16" s="70" t="s">
        <v>134</v>
      </c>
      <c r="C16" s="81">
        <v>44130</v>
      </c>
      <c r="D16" s="26"/>
      <c r="E16" s="53">
        <f t="shared" si="3"/>
        <v>44130</v>
      </c>
    </row>
    <row r="17" spans="1:5" ht="135.85" x14ac:dyDescent="0.25">
      <c r="A17" s="30" t="s">
        <v>231</v>
      </c>
      <c r="B17" s="70" t="s">
        <v>232</v>
      </c>
      <c r="C17" s="81">
        <v>3106</v>
      </c>
      <c r="D17" s="26"/>
      <c r="E17" s="53">
        <f t="shared" si="3"/>
        <v>3106</v>
      </c>
    </row>
    <row r="18" spans="1:5" ht="51.65" x14ac:dyDescent="0.2">
      <c r="A18" s="31" t="s">
        <v>31</v>
      </c>
      <c r="B18" s="68" t="s">
        <v>32</v>
      </c>
      <c r="C18" s="51">
        <f t="shared" ref="C18:E18" si="4">C19</f>
        <v>13000</v>
      </c>
      <c r="D18" s="51">
        <f t="shared" si="4"/>
        <v>0</v>
      </c>
      <c r="E18" s="51">
        <f t="shared" si="4"/>
        <v>13000</v>
      </c>
    </row>
    <row r="19" spans="1:5" s="7" customFormat="1" ht="40.75" x14ac:dyDescent="0.25">
      <c r="A19" s="28" t="s">
        <v>33</v>
      </c>
      <c r="B19" s="69" t="s">
        <v>34</v>
      </c>
      <c r="C19" s="52">
        <f>C20+C21+C22+C23</f>
        <v>13000</v>
      </c>
      <c r="D19" s="52">
        <f t="shared" ref="D19:E19" si="5">D20+D21+D22+D23</f>
        <v>0</v>
      </c>
      <c r="E19" s="52">
        <f t="shared" si="5"/>
        <v>13000</v>
      </c>
    </row>
    <row r="20" spans="1:5" ht="151.5" customHeight="1" x14ac:dyDescent="0.25">
      <c r="A20" s="33" t="s">
        <v>215</v>
      </c>
      <c r="B20" s="70" t="s">
        <v>218</v>
      </c>
      <c r="C20" s="81">
        <v>5725</v>
      </c>
      <c r="D20" s="54"/>
      <c r="E20" s="53">
        <f>C20+D20</f>
        <v>5725</v>
      </c>
    </row>
    <row r="21" spans="1:5" ht="177.8" customHeight="1" x14ac:dyDescent="0.25">
      <c r="A21" s="33" t="s">
        <v>216</v>
      </c>
      <c r="B21" s="70" t="s">
        <v>219</v>
      </c>
      <c r="C21" s="81">
        <v>39</v>
      </c>
      <c r="D21" s="54"/>
      <c r="E21" s="53">
        <f t="shared" ref="E21:E22" si="6">C21+D21</f>
        <v>39</v>
      </c>
    </row>
    <row r="22" spans="1:5" ht="150.80000000000001" customHeight="1" x14ac:dyDescent="0.25">
      <c r="A22" s="33" t="s">
        <v>217</v>
      </c>
      <c r="B22" s="70" t="s">
        <v>220</v>
      </c>
      <c r="C22" s="81">
        <v>7236</v>
      </c>
      <c r="D22" s="54"/>
      <c r="E22" s="53">
        <f t="shared" si="6"/>
        <v>7236</v>
      </c>
    </row>
    <row r="23" spans="1:5" ht="120.25" hidden="1" x14ac:dyDescent="0.25">
      <c r="A23" s="12" t="s">
        <v>35</v>
      </c>
      <c r="B23" s="13" t="s">
        <v>135</v>
      </c>
      <c r="C23" s="23">
        <v>0</v>
      </c>
      <c r="D23" s="2"/>
    </row>
    <row r="24" spans="1:5" ht="25.85" x14ac:dyDescent="0.2">
      <c r="A24" s="31" t="s">
        <v>36</v>
      </c>
      <c r="B24" s="68" t="s">
        <v>37</v>
      </c>
      <c r="C24" s="51">
        <f>C25+C32+C34+C36</f>
        <v>64705</v>
      </c>
      <c r="D24" s="51">
        <f t="shared" ref="D24:E24" si="7">D25+D32+D34+D36</f>
        <v>0</v>
      </c>
      <c r="E24" s="51">
        <f t="shared" si="7"/>
        <v>64705</v>
      </c>
    </row>
    <row r="25" spans="1:5" s="8" customFormat="1" ht="38.75" x14ac:dyDescent="0.25">
      <c r="A25" s="31" t="s">
        <v>38</v>
      </c>
      <c r="B25" s="68" t="s">
        <v>39</v>
      </c>
      <c r="C25" s="51">
        <f>C26+C29</f>
        <v>62805</v>
      </c>
      <c r="D25" s="51">
        <f t="shared" ref="D25:E25" si="8">D26+D29</f>
        <v>0</v>
      </c>
      <c r="E25" s="51">
        <f t="shared" si="8"/>
        <v>62805</v>
      </c>
    </row>
    <row r="26" spans="1:5" ht="54.7" customHeight="1" x14ac:dyDescent="0.25">
      <c r="A26" s="28" t="s">
        <v>40</v>
      </c>
      <c r="B26" s="69" t="s">
        <v>41</v>
      </c>
      <c r="C26" s="52">
        <f>C27</f>
        <v>33224</v>
      </c>
      <c r="D26" s="52">
        <f t="shared" ref="D26:E26" si="9">D27</f>
        <v>0</v>
      </c>
      <c r="E26" s="52">
        <f t="shared" si="9"/>
        <v>33224</v>
      </c>
    </row>
    <row r="27" spans="1:5" ht="45.7" customHeight="1" x14ac:dyDescent="0.25">
      <c r="A27" s="33" t="s">
        <v>42</v>
      </c>
      <c r="B27" s="70" t="s">
        <v>41</v>
      </c>
      <c r="C27" s="58">
        <v>33224</v>
      </c>
      <c r="D27" s="54"/>
      <c r="E27" s="53">
        <f>C27+D27</f>
        <v>33224</v>
      </c>
    </row>
    <row r="28" spans="1:5" ht="58.75" customHeight="1" x14ac:dyDescent="0.25">
      <c r="A28" s="33" t="s">
        <v>43</v>
      </c>
      <c r="B28" s="70" t="s">
        <v>44</v>
      </c>
      <c r="C28" s="58">
        <v>0</v>
      </c>
      <c r="D28" s="54"/>
      <c r="E28" s="53">
        <f>C28+D28</f>
        <v>0</v>
      </c>
    </row>
    <row r="29" spans="1:5" ht="67.95" x14ac:dyDescent="0.25">
      <c r="A29" s="28" t="s">
        <v>45</v>
      </c>
      <c r="B29" s="69" t="s">
        <v>46</v>
      </c>
      <c r="C29" s="52">
        <f t="shared" ref="C29:E29" si="10">C30+C31</f>
        <v>29581</v>
      </c>
      <c r="D29" s="56">
        <f t="shared" si="10"/>
        <v>0</v>
      </c>
      <c r="E29" s="56">
        <f t="shared" si="10"/>
        <v>29581</v>
      </c>
    </row>
    <row r="30" spans="1:5" ht="94.75" customHeight="1" x14ac:dyDescent="0.25">
      <c r="A30" s="33" t="s">
        <v>47</v>
      </c>
      <c r="B30" s="70" t="s">
        <v>136</v>
      </c>
      <c r="C30" s="58">
        <v>29581</v>
      </c>
      <c r="D30" s="54"/>
      <c r="E30" s="53">
        <f>C30+D30</f>
        <v>29581</v>
      </c>
    </row>
    <row r="31" spans="1:5" ht="72.7" customHeight="1" x14ac:dyDescent="0.25">
      <c r="A31" s="33" t="s">
        <v>48</v>
      </c>
      <c r="B31" s="70" t="s">
        <v>49</v>
      </c>
      <c r="C31" s="58">
        <v>0</v>
      </c>
      <c r="D31" s="54"/>
      <c r="E31" s="53">
        <f>C31+D31</f>
        <v>0</v>
      </c>
    </row>
    <row r="32" spans="1:5" ht="43.5" hidden="1" x14ac:dyDescent="0.25">
      <c r="A32" s="20" t="s">
        <v>50</v>
      </c>
      <c r="B32" s="21" t="s">
        <v>51</v>
      </c>
      <c r="C32" s="22">
        <f>C33</f>
        <v>0</v>
      </c>
      <c r="D32" s="2"/>
    </row>
    <row r="33" spans="1:5" ht="45" hidden="1" x14ac:dyDescent="0.25">
      <c r="A33" s="12" t="s">
        <v>52</v>
      </c>
      <c r="B33" s="13" t="s">
        <v>51</v>
      </c>
      <c r="C33" s="14">
        <v>0</v>
      </c>
      <c r="D33" s="2"/>
    </row>
    <row r="34" spans="1:5" ht="25.85" x14ac:dyDescent="0.2">
      <c r="A34" s="31" t="s">
        <v>53</v>
      </c>
      <c r="B34" s="68" t="s">
        <v>54</v>
      </c>
      <c r="C34" s="51">
        <f>C35</f>
        <v>400</v>
      </c>
      <c r="D34" s="57">
        <f t="shared" ref="D34:E34" si="11">D35</f>
        <v>0</v>
      </c>
      <c r="E34" s="57">
        <f t="shared" si="11"/>
        <v>400</v>
      </c>
    </row>
    <row r="35" spans="1:5" ht="13.6" x14ac:dyDescent="0.25">
      <c r="A35" s="33" t="s">
        <v>55</v>
      </c>
      <c r="B35" s="70" t="s">
        <v>54</v>
      </c>
      <c r="C35" s="58">
        <v>400</v>
      </c>
      <c r="D35" s="54"/>
      <c r="E35" s="53">
        <f>C35+D35</f>
        <v>400</v>
      </c>
    </row>
    <row r="36" spans="1:5" ht="30.25" customHeight="1" x14ac:dyDescent="0.2">
      <c r="A36" s="31" t="s">
        <v>56</v>
      </c>
      <c r="B36" s="68" t="s">
        <v>57</v>
      </c>
      <c r="C36" s="51">
        <f t="shared" ref="C36:E36" si="12">C37</f>
        <v>1500</v>
      </c>
      <c r="D36" s="57">
        <f t="shared" si="12"/>
        <v>0</v>
      </c>
      <c r="E36" s="57">
        <f t="shared" si="12"/>
        <v>1500</v>
      </c>
    </row>
    <row r="37" spans="1:5" ht="56.25" customHeight="1" x14ac:dyDescent="0.25">
      <c r="A37" s="33" t="s">
        <v>58</v>
      </c>
      <c r="B37" s="70" t="s">
        <v>59</v>
      </c>
      <c r="C37" s="58">
        <v>1500</v>
      </c>
      <c r="D37" s="54"/>
      <c r="E37" s="53">
        <f>C37+D37</f>
        <v>1500</v>
      </c>
    </row>
    <row r="38" spans="1:5" ht="18.7" customHeight="1" x14ac:dyDescent="0.2">
      <c r="A38" s="31" t="s">
        <v>60</v>
      </c>
      <c r="B38" s="68" t="s">
        <v>61</v>
      </c>
      <c r="C38" s="51">
        <f>C39+C44+C41</f>
        <v>30200</v>
      </c>
      <c r="D38" s="51">
        <f t="shared" ref="D38:E38" si="13">D39+D44+D41</f>
        <v>0</v>
      </c>
      <c r="E38" s="51">
        <f t="shared" si="13"/>
        <v>30200</v>
      </c>
    </row>
    <row r="39" spans="1:5" s="8" customFormat="1" ht="18.7" customHeight="1" x14ac:dyDescent="0.25">
      <c r="A39" s="31" t="s">
        <v>62</v>
      </c>
      <c r="B39" s="68" t="s">
        <v>63</v>
      </c>
      <c r="C39" s="51">
        <f>C40</f>
        <v>700</v>
      </c>
      <c r="D39" s="51">
        <f t="shared" ref="D39:E39" si="14">D40</f>
        <v>0</v>
      </c>
      <c r="E39" s="51">
        <f t="shared" si="14"/>
        <v>700</v>
      </c>
    </row>
    <row r="40" spans="1:5" ht="68.3" customHeight="1" x14ac:dyDescent="0.25">
      <c r="A40" s="33" t="s">
        <v>64</v>
      </c>
      <c r="B40" s="70" t="s">
        <v>65</v>
      </c>
      <c r="C40" s="58">
        <v>700</v>
      </c>
      <c r="D40" s="54"/>
      <c r="E40" s="53">
        <f>C40+D40</f>
        <v>700</v>
      </c>
    </row>
    <row r="41" spans="1:5" s="8" customFormat="1" ht="15.8" customHeight="1" x14ac:dyDescent="0.25">
      <c r="A41" s="31" t="s">
        <v>167</v>
      </c>
      <c r="B41" s="68" t="s">
        <v>142</v>
      </c>
      <c r="C41" s="51">
        <f>C42+C43</f>
        <v>8500</v>
      </c>
      <c r="D41" s="51">
        <f t="shared" ref="D41:E41" si="15">D42+D43</f>
        <v>0</v>
      </c>
      <c r="E41" s="51">
        <f t="shared" si="15"/>
        <v>8500</v>
      </c>
    </row>
    <row r="42" spans="1:5" ht="15.8" customHeight="1" x14ac:dyDescent="0.25">
      <c r="A42" s="33" t="s">
        <v>168</v>
      </c>
      <c r="B42" s="70" t="s">
        <v>143</v>
      </c>
      <c r="C42" s="58">
        <v>4800</v>
      </c>
      <c r="D42" s="54"/>
      <c r="E42" s="53">
        <f>C42+D42</f>
        <v>4800</v>
      </c>
    </row>
    <row r="43" spans="1:5" ht="15.8" customHeight="1" x14ac:dyDescent="0.25">
      <c r="A43" s="33" t="s">
        <v>169</v>
      </c>
      <c r="B43" s="70" t="s">
        <v>144</v>
      </c>
      <c r="C43" s="58">
        <v>3700</v>
      </c>
      <c r="D43" s="54"/>
      <c r="E43" s="53">
        <f>C43+D43</f>
        <v>3700</v>
      </c>
    </row>
    <row r="44" spans="1:5" s="8" customFormat="1" ht="18.7" customHeight="1" x14ac:dyDescent="0.25">
      <c r="A44" s="31" t="s">
        <v>66</v>
      </c>
      <c r="B44" s="68" t="s">
        <v>67</v>
      </c>
      <c r="C44" s="51">
        <f>SUM(C45:C46)</f>
        <v>21000</v>
      </c>
      <c r="D44" s="51">
        <f t="shared" ref="D44:E44" si="16">SUM(D45:D46)</f>
        <v>0</v>
      </c>
      <c r="E44" s="51">
        <f t="shared" si="16"/>
        <v>21000</v>
      </c>
    </row>
    <row r="45" spans="1:5" ht="54.7" customHeight="1" x14ac:dyDescent="0.25">
      <c r="A45" s="34" t="s">
        <v>68</v>
      </c>
      <c r="B45" s="72" t="s">
        <v>69</v>
      </c>
      <c r="C45" s="58">
        <v>20600</v>
      </c>
      <c r="D45" s="54"/>
      <c r="E45" s="53">
        <f>C45+D45</f>
        <v>20600</v>
      </c>
    </row>
    <row r="46" spans="1:5" ht="54.7" customHeight="1" x14ac:dyDescent="0.25">
      <c r="A46" s="34" t="s">
        <v>70</v>
      </c>
      <c r="B46" s="72" t="s">
        <v>71</v>
      </c>
      <c r="C46" s="58">
        <v>400</v>
      </c>
      <c r="D46" s="54"/>
      <c r="E46" s="53">
        <f>C46+D46</f>
        <v>400</v>
      </c>
    </row>
    <row r="47" spans="1:5" ht="17.5" customHeight="1" x14ac:dyDescent="0.2">
      <c r="A47" s="31" t="s">
        <v>72</v>
      </c>
      <c r="B47" s="68" t="s">
        <v>73</v>
      </c>
      <c r="C47" s="51">
        <f>SUM(C48:C48)</f>
        <v>4000</v>
      </c>
      <c r="D47" s="51">
        <f t="shared" ref="D47:E47" si="17">SUM(D48:D48)</f>
        <v>0</v>
      </c>
      <c r="E47" s="51">
        <f t="shared" si="17"/>
        <v>4000</v>
      </c>
    </row>
    <row r="48" spans="1:5" ht="66.75" customHeight="1" x14ac:dyDescent="0.25">
      <c r="A48" s="33" t="s">
        <v>74</v>
      </c>
      <c r="B48" s="70" t="s">
        <v>185</v>
      </c>
      <c r="C48" s="58">
        <v>4000</v>
      </c>
      <c r="D48" s="54"/>
      <c r="E48" s="53">
        <f>C48+D48</f>
        <v>4000</v>
      </c>
    </row>
    <row r="49" spans="1:5" ht="65.25" customHeight="1" x14ac:dyDescent="0.2">
      <c r="A49" s="31" t="s">
        <v>75</v>
      </c>
      <c r="B49" s="68" t="s">
        <v>76</v>
      </c>
      <c r="C49" s="51">
        <f>C51+C52+C60</f>
        <v>548200</v>
      </c>
      <c r="D49" s="51">
        <f t="shared" ref="D49:E49" si="18">D51+D52+D60</f>
        <v>0</v>
      </c>
      <c r="E49" s="51">
        <f t="shared" si="18"/>
        <v>548200</v>
      </c>
    </row>
    <row r="50" spans="1:5" ht="104.95" hidden="1" x14ac:dyDescent="0.25">
      <c r="A50" s="12" t="s">
        <v>77</v>
      </c>
      <c r="B50" s="13" t="s">
        <v>78</v>
      </c>
      <c r="C50" s="14">
        <v>0</v>
      </c>
      <c r="D50" s="2"/>
    </row>
    <row r="51" spans="1:5" ht="75.25" hidden="1" x14ac:dyDescent="0.25">
      <c r="A51" s="12" t="s">
        <v>79</v>
      </c>
      <c r="B51" s="13" t="s">
        <v>80</v>
      </c>
      <c r="C51" s="14">
        <v>0</v>
      </c>
      <c r="D51" s="2"/>
    </row>
    <row r="52" spans="1:5" ht="119.25" customHeight="1" x14ac:dyDescent="0.25">
      <c r="A52" s="33" t="s">
        <v>81</v>
      </c>
      <c r="B52" s="70" t="s">
        <v>82</v>
      </c>
      <c r="C52" s="58">
        <f>C53+C58+C56</f>
        <v>546000</v>
      </c>
      <c r="D52" s="58">
        <f t="shared" ref="D52:E52" si="19">D53+D58+D56</f>
        <v>0</v>
      </c>
      <c r="E52" s="58">
        <f t="shared" si="19"/>
        <v>546000</v>
      </c>
    </row>
    <row r="53" spans="1:5" ht="93.25" customHeight="1" x14ac:dyDescent="0.25">
      <c r="A53" s="33" t="s">
        <v>83</v>
      </c>
      <c r="B53" s="70" t="s">
        <v>84</v>
      </c>
      <c r="C53" s="58">
        <f>C54+C55</f>
        <v>515000</v>
      </c>
      <c r="D53" s="58">
        <f t="shared" ref="D53:E53" si="20">D54+D55</f>
        <v>0</v>
      </c>
      <c r="E53" s="58">
        <f t="shared" si="20"/>
        <v>515000</v>
      </c>
    </row>
    <row r="54" spans="1:5" ht="135.85" x14ac:dyDescent="0.25">
      <c r="A54" s="33" t="s">
        <v>85</v>
      </c>
      <c r="B54" s="70" t="s">
        <v>133</v>
      </c>
      <c r="C54" s="58">
        <v>466950</v>
      </c>
      <c r="D54" s="54"/>
      <c r="E54" s="53">
        <f>C54+D54</f>
        <v>466950</v>
      </c>
    </row>
    <row r="55" spans="1:5" ht="111.25" customHeight="1" x14ac:dyDescent="0.25">
      <c r="A55" s="35" t="s">
        <v>86</v>
      </c>
      <c r="B55" s="73" t="s">
        <v>87</v>
      </c>
      <c r="C55" s="58">
        <v>48050</v>
      </c>
      <c r="D55" s="54"/>
      <c r="E55" s="53">
        <f>C55+D55</f>
        <v>48050</v>
      </c>
    </row>
    <row r="56" spans="1:5" ht="108.7" customHeight="1" x14ac:dyDescent="0.25">
      <c r="A56" s="35" t="s">
        <v>88</v>
      </c>
      <c r="B56" s="73" t="s">
        <v>89</v>
      </c>
      <c r="C56" s="58">
        <f>C57</f>
        <v>1000</v>
      </c>
      <c r="D56" s="55">
        <f t="shared" ref="D56:E56" si="21">D57</f>
        <v>0</v>
      </c>
      <c r="E56" s="55">
        <f t="shared" si="21"/>
        <v>1000</v>
      </c>
    </row>
    <row r="57" spans="1:5" ht="96.8" customHeight="1" x14ac:dyDescent="0.25">
      <c r="A57" s="33" t="s">
        <v>90</v>
      </c>
      <c r="B57" s="70" t="s">
        <v>91</v>
      </c>
      <c r="C57" s="58">
        <v>1000</v>
      </c>
      <c r="D57" s="54"/>
      <c r="E57" s="53">
        <f>C57+D57</f>
        <v>1000</v>
      </c>
    </row>
    <row r="58" spans="1:5" ht="125.5" customHeight="1" x14ac:dyDescent="0.25">
      <c r="A58" s="33" t="s">
        <v>92</v>
      </c>
      <c r="B58" s="71" t="s">
        <v>221</v>
      </c>
      <c r="C58" s="58">
        <f t="shared" ref="C58:E58" si="22">C59</f>
        <v>30000</v>
      </c>
      <c r="D58" s="55">
        <f t="shared" si="22"/>
        <v>0</v>
      </c>
      <c r="E58" s="55">
        <f t="shared" si="22"/>
        <v>30000</v>
      </c>
    </row>
    <row r="59" spans="1:5" ht="81.55" x14ac:dyDescent="0.25">
      <c r="A59" s="33" t="s">
        <v>93</v>
      </c>
      <c r="B59" s="70" t="s">
        <v>128</v>
      </c>
      <c r="C59" s="58">
        <v>30000</v>
      </c>
      <c r="D59" s="54"/>
      <c r="E59" s="53">
        <f>C59+D59</f>
        <v>30000</v>
      </c>
    </row>
    <row r="60" spans="1:5" ht="124.5" customHeight="1" x14ac:dyDescent="0.25">
      <c r="A60" s="33" t="s">
        <v>94</v>
      </c>
      <c r="B60" s="70" t="s">
        <v>222</v>
      </c>
      <c r="C60" s="58">
        <f t="shared" ref="C60:E60" si="23">C61</f>
        <v>2200</v>
      </c>
      <c r="D60" s="58">
        <f t="shared" si="23"/>
        <v>0</v>
      </c>
      <c r="E60" s="58">
        <f t="shared" si="23"/>
        <v>2200</v>
      </c>
    </row>
    <row r="61" spans="1:5" ht="108.7" x14ac:dyDescent="0.25">
      <c r="A61" s="33" t="s">
        <v>95</v>
      </c>
      <c r="B61" s="70" t="s">
        <v>96</v>
      </c>
      <c r="C61" s="58">
        <v>2200</v>
      </c>
      <c r="D61" s="54"/>
      <c r="E61" s="53">
        <f>C61+D61</f>
        <v>2200</v>
      </c>
    </row>
    <row r="62" spans="1:5" ht="31.75" customHeight="1" x14ac:dyDescent="0.2">
      <c r="A62" s="31" t="s">
        <v>97</v>
      </c>
      <c r="B62" s="68" t="s">
        <v>98</v>
      </c>
      <c r="C62" s="51">
        <f>C63+C64+C65+C68</f>
        <v>20868</v>
      </c>
      <c r="D62" s="51">
        <f t="shared" ref="D62:E62" si="24">D63+D64+D65+D68</f>
        <v>0</v>
      </c>
      <c r="E62" s="51">
        <f t="shared" si="24"/>
        <v>20868</v>
      </c>
    </row>
    <row r="63" spans="1:5" ht="43.5" customHeight="1" x14ac:dyDescent="0.25">
      <c r="A63" s="33" t="s">
        <v>99</v>
      </c>
      <c r="B63" s="36" t="s">
        <v>203</v>
      </c>
      <c r="C63" s="58">
        <v>6266</v>
      </c>
      <c r="D63" s="54"/>
      <c r="E63" s="53">
        <f>C63+D63</f>
        <v>6266</v>
      </c>
    </row>
    <row r="64" spans="1:5" ht="27.2" x14ac:dyDescent="0.25">
      <c r="A64" s="33" t="s">
        <v>100</v>
      </c>
      <c r="B64" s="36" t="s">
        <v>101</v>
      </c>
      <c r="C64" s="58">
        <v>567</v>
      </c>
      <c r="D64" s="54"/>
      <c r="E64" s="53">
        <f>C64+D64</f>
        <v>567</v>
      </c>
    </row>
    <row r="65" spans="1:5" ht="27.2" x14ac:dyDescent="0.25">
      <c r="A65" s="28" t="s">
        <v>102</v>
      </c>
      <c r="B65" s="74" t="s">
        <v>103</v>
      </c>
      <c r="C65" s="52">
        <f>C66+C67</f>
        <v>2776</v>
      </c>
      <c r="D65" s="52">
        <f t="shared" ref="D65:E65" si="25">D66+D67</f>
        <v>0</v>
      </c>
      <c r="E65" s="52">
        <f t="shared" si="25"/>
        <v>2776</v>
      </c>
    </row>
    <row r="66" spans="1:5" ht="27.2" x14ac:dyDescent="0.25">
      <c r="A66" s="33" t="s">
        <v>130</v>
      </c>
      <c r="B66" s="36" t="s">
        <v>132</v>
      </c>
      <c r="C66" s="58">
        <v>2569</v>
      </c>
      <c r="D66" s="54"/>
      <c r="E66" s="53">
        <f>C66+D66</f>
        <v>2569</v>
      </c>
    </row>
    <row r="67" spans="1:5" ht="27.2" x14ac:dyDescent="0.25">
      <c r="A67" s="33" t="s">
        <v>131</v>
      </c>
      <c r="B67" s="36" t="s">
        <v>204</v>
      </c>
      <c r="C67" s="58">
        <v>207</v>
      </c>
      <c r="D67" s="54"/>
      <c r="E67" s="53">
        <f t="shared" ref="E67:E68" si="26">C67+D67</f>
        <v>207</v>
      </c>
    </row>
    <row r="68" spans="1:5" ht="58.75" customHeight="1" x14ac:dyDescent="0.25">
      <c r="A68" s="33" t="s">
        <v>104</v>
      </c>
      <c r="B68" s="36" t="s">
        <v>137</v>
      </c>
      <c r="C68" s="58">
        <v>11259</v>
      </c>
      <c r="D68" s="54"/>
      <c r="E68" s="53">
        <f t="shared" si="26"/>
        <v>11259</v>
      </c>
    </row>
    <row r="69" spans="1:5" ht="43.5" customHeight="1" x14ac:dyDescent="0.2">
      <c r="A69" s="31" t="s">
        <v>105</v>
      </c>
      <c r="B69" s="68" t="s">
        <v>223</v>
      </c>
      <c r="C69" s="51">
        <f>C70+C71+C72</f>
        <v>2331</v>
      </c>
      <c r="D69" s="51">
        <f t="shared" ref="D69:E69" si="27">D70+D71+D72</f>
        <v>0</v>
      </c>
      <c r="E69" s="51">
        <f t="shared" si="27"/>
        <v>2331</v>
      </c>
    </row>
    <row r="70" spans="1:5" ht="45.7" customHeight="1" x14ac:dyDescent="0.25">
      <c r="A70" s="37" t="s">
        <v>106</v>
      </c>
      <c r="B70" s="72" t="s">
        <v>107</v>
      </c>
      <c r="C70" s="58">
        <v>2000</v>
      </c>
      <c r="D70" s="54"/>
      <c r="E70" s="53">
        <f>C70+D70</f>
        <v>2000</v>
      </c>
    </row>
    <row r="71" spans="1:5" ht="66.75" customHeight="1" x14ac:dyDescent="0.25">
      <c r="A71" s="33" t="s">
        <v>108</v>
      </c>
      <c r="B71" s="75" t="s">
        <v>109</v>
      </c>
      <c r="C71" s="58">
        <v>331</v>
      </c>
      <c r="D71" s="65"/>
      <c r="E71" s="53">
        <f>C71+D71</f>
        <v>331</v>
      </c>
    </row>
    <row r="72" spans="1:5" ht="45" hidden="1" x14ac:dyDescent="0.25">
      <c r="A72" s="18" t="s">
        <v>110</v>
      </c>
      <c r="B72" s="19" t="s">
        <v>111</v>
      </c>
      <c r="C72" s="14">
        <v>0</v>
      </c>
      <c r="D72" s="2"/>
    </row>
    <row r="73" spans="1:5" ht="38.75" x14ac:dyDescent="0.2">
      <c r="A73" s="31" t="s">
        <v>112</v>
      </c>
      <c r="B73" s="68" t="s">
        <v>113</v>
      </c>
      <c r="C73" s="51">
        <f t="shared" ref="C73:E73" si="28">C74+C76+C78</f>
        <v>550</v>
      </c>
      <c r="D73" s="51">
        <f t="shared" si="28"/>
        <v>0</v>
      </c>
      <c r="E73" s="51">
        <f t="shared" si="28"/>
        <v>550</v>
      </c>
    </row>
    <row r="74" spans="1:5" ht="18" customHeight="1" x14ac:dyDescent="0.25">
      <c r="A74" s="33" t="s">
        <v>114</v>
      </c>
      <c r="B74" s="70" t="s">
        <v>115</v>
      </c>
      <c r="C74" s="58">
        <f t="shared" ref="C74:E74" si="29">C75</f>
        <v>150</v>
      </c>
      <c r="D74" s="58">
        <f t="shared" si="29"/>
        <v>0</v>
      </c>
      <c r="E74" s="58">
        <f t="shared" si="29"/>
        <v>150</v>
      </c>
    </row>
    <row r="75" spans="1:5" ht="28.55" customHeight="1" x14ac:dyDescent="0.25">
      <c r="A75" s="33" t="s">
        <v>116</v>
      </c>
      <c r="B75" s="70" t="s">
        <v>117</v>
      </c>
      <c r="C75" s="58">
        <v>150</v>
      </c>
      <c r="D75" s="54"/>
      <c r="E75" s="53">
        <f>C75+D75</f>
        <v>150</v>
      </c>
    </row>
    <row r="76" spans="1:5" ht="111.75" customHeight="1" x14ac:dyDescent="0.25">
      <c r="A76" s="33" t="s">
        <v>118</v>
      </c>
      <c r="B76" s="70" t="s">
        <v>138</v>
      </c>
      <c r="C76" s="58">
        <f t="shared" ref="C76:E76" si="30">C77</f>
        <v>350</v>
      </c>
      <c r="D76" s="55">
        <f t="shared" si="30"/>
        <v>0</v>
      </c>
      <c r="E76" s="55">
        <f t="shared" si="30"/>
        <v>350</v>
      </c>
    </row>
    <row r="77" spans="1:5" ht="122.3" x14ac:dyDescent="0.25">
      <c r="A77" s="33" t="s">
        <v>119</v>
      </c>
      <c r="B77" s="70" t="s">
        <v>210</v>
      </c>
      <c r="C77" s="58">
        <v>350</v>
      </c>
      <c r="D77" s="54"/>
      <c r="E77" s="53">
        <f>C77+D77</f>
        <v>350</v>
      </c>
    </row>
    <row r="78" spans="1:5" ht="45.7" customHeight="1" x14ac:dyDescent="0.25">
      <c r="A78" s="33" t="s">
        <v>120</v>
      </c>
      <c r="B78" s="70" t="s">
        <v>139</v>
      </c>
      <c r="C78" s="58">
        <f t="shared" ref="C78:E78" si="31">SUM(C79:C81)</f>
        <v>50</v>
      </c>
      <c r="D78" s="55">
        <f t="shared" si="31"/>
        <v>0</v>
      </c>
      <c r="E78" s="55">
        <f t="shared" si="31"/>
        <v>50</v>
      </c>
    </row>
    <row r="79" spans="1:5" ht="104.95" hidden="1" x14ac:dyDescent="0.25">
      <c r="A79" s="12" t="s">
        <v>121</v>
      </c>
      <c r="B79" s="13" t="s">
        <v>140</v>
      </c>
      <c r="C79" s="14">
        <v>0</v>
      </c>
      <c r="D79" s="2"/>
    </row>
    <row r="80" spans="1:5" ht="70.5" customHeight="1" x14ac:dyDescent="0.25">
      <c r="A80" s="37" t="s">
        <v>122</v>
      </c>
      <c r="B80" s="72" t="s">
        <v>123</v>
      </c>
      <c r="C80" s="58">
        <v>50</v>
      </c>
      <c r="D80" s="54"/>
      <c r="E80" s="53">
        <f>C80+D80</f>
        <v>50</v>
      </c>
    </row>
    <row r="81" spans="1:5" ht="104.95" hidden="1" x14ac:dyDescent="0.25">
      <c r="A81" s="15" t="s">
        <v>124</v>
      </c>
      <c r="B81" s="16" t="s">
        <v>125</v>
      </c>
      <c r="C81" s="17">
        <v>0</v>
      </c>
      <c r="D81" s="2"/>
    </row>
    <row r="82" spans="1:5" ht="38.75" x14ac:dyDescent="0.2">
      <c r="A82" s="31" t="s">
        <v>126</v>
      </c>
      <c r="B82" s="68" t="s">
        <v>127</v>
      </c>
      <c r="C82" s="51">
        <f>SUM(C83:C92)</f>
        <v>30859</v>
      </c>
      <c r="D82" s="51">
        <f t="shared" ref="D82:E82" si="32">SUM(D83:D92)</f>
        <v>0</v>
      </c>
      <c r="E82" s="51">
        <f t="shared" si="32"/>
        <v>30859</v>
      </c>
    </row>
    <row r="83" spans="1:5" ht="125.5" customHeight="1" x14ac:dyDescent="0.25">
      <c r="A83" s="33" t="s">
        <v>183</v>
      </c>
      <c r="B83" s="70" t="s">
        <v>186</v>
      </c>
      <c r="C83" s="58">
        <v>0</v>
      </c>
      <c r="D83" s="54"/>
      <c r="E83" s="53">
        <f>C83+D83</f>
        <v>0</v>
      </c>
    </row>
    <row r="84" spans="1:5" ht="135.85" x14ac:dyDescent="0.25">
      <c r="A84" s="38" t="s">
        <v>173</v>
      </c>
      <c r="B84" s="76" t="s">
        <v>187</v>
      </c>
      <c r="C84" s="58">
        <v>240</v>
      </c>
      <c r="D84" s="54"/>
      <c r="E84" s="53">
        <f>C84+D84</f>
        <v>240</v>
      </c>
    </row>
    <row r="85" spans="1:5" ht="149.44999999999999" x14ac:dyDescent="0.25">
      <c r="A85" s="38" t="s">
        <v>174</v>
      </c>
      <c r="B85" s="76" t="s">
        <v>188</v>
      </c>
      <c r="C85" s="58">
        <v>30458</v>
      </c>
      <c r="D85" s="54"/>
      <c r="E85" s="53">
        <f t="shared" ref="E85:E92" si="33">C85+D85</f>
        <v>30458</v>
      </c>
    </row>
    <row r="86" spans="1:5" ht="122.3" x14ac:dyDescent="0.25">
      <c r="A86" s="38" t="s">
        <v>184</v>
      </c>
      <c r="B86" s="76" t="s">
        <v>189</v>
      </c>
      <c r="C86" s="58">
        <v>0</v>
      </c>
      <c r="D86" s="54"/>
      <c r="E86" s="53">
        <f t="shared" si="33"/>
        <v>0</v>
      </c>
    </row>
    <row r="87" spans="1:5" ht="147.75" customHeight="1" x14ac:dyDescent="0.25">
      <c r="A87" s="38" t="s">
        <v>175</v>
      </c>
      <c r="B87" s="76" t="s">
        <v>190</v>
      </c>
      <c r="C87" s="58">
        <v>56</v>
      </c>
      <c r="D87" s="54"/>
      <c r="E87" s="53">
        <f t="shared" si="33"/>
        <v>56</v>
      </c>
    </row>
    <row r="88" spans="1:5" ht="139.75" customHeight="1" x14ac:dyDescent="0.25">
      <c r="A88" s="38" t="s">
        <v>213</v>
      </c>
      <c r="B88" s="76" t="s">
        <v>214</v>
      </c>
      <c r="C88" s="58">
        <v>48</v>
      </c>
      <c r="D88" s="54"/>
      <c r="E88" s="53">
        <f t="shared" si="33"/>
        <v>48</v>
      </c>
    </row>
    <row r="89" spans="1:5" ht="113.3" customHeight="1" x14ac:dyDescent="0.25">
      <c r="A89" s="38" t="s">
        <v>233</v>
      </c>
      <c r="B89" s="76" t="s">
        <v>234</v>
      </c>
      <c r="C89" s="58">
        <v>10</v>
      </c>
      <c r="D89" s="54"/>
      <c r="E89" s="53">
        <f t="shared" si="33"/>
        <v>10</v>
      </c>
    </row>
    <row r="90" spans="1:5" ht="122.3" x14ac:dyDescent="0.25">
      <c r="A90" s="38" t="s">
        <v>176</v>
      </c>
      <c r="B90" s="76" t="s">
        <v>191</v>
      </c>
      <c r="C90" s="58">
        <v>2</v>
      </c>
      <c r="D90" s="54"/>
      <c r="E90" s="53">
        <f t="shared" si="33"/>
        <v>2</v>
      </c>
    </row>
    <row r="91" spans="1:5" ht="100.55" customHeight="1" x14ac:dyDescent="0.25">
      <c r="A91" s="38" t="s">
        <v>177</v>
      </c>
      <c r="B91" s="76" t="s">
        <v>182</v>
      </c>
      <c r="C91" s="58">
        <v>45</v>
      </c>
      <c r="D91" s="54"/>
      <c r="E91" s="53">
        <f t="shared" si="33"/>
        <v>45</v>
      </c>
    </row>
    <row r="92" spans="1:5" ht="152.5" customHeight="1" x14ac:dyDescent="0.25">
      <c r="A92" s="39" t="s">
        <v>145</v>
      </c>
      <c r="B92" s="70" t="s">
        <v>224</v>
      </c>
      <c r="C92" s="58">
        <v>0</v>
      </c>
      <c r="D92" s="54"/>
      <c r="E92" s="53">
        <f t="shared" si="33"/>
        <v>0</v>
      </c>
    </row>
    <row r="93" spans="1:5" ht="20.25" customHeight="1" x14ac:dyDescent="0.2">
      <c r="A93" s="40" t="s">
        <v>6</v>
      </c>
      <c r="B93" s="77" t="s">
        <v>225</v>
      </c>
      <c r="C93" s="59">
        <f>C94+C119</f>
        <v>2311697.2000000002</v>
      </c>
      <c r="D93" s="59">
        <f>D94+D119</f>
        <v>500469.40000000008</v>
      </c>
      <c r="E93" s="59">
        <f>E94+E119</f>
        <v>2812166.6</v>
      </c>
    </row>
    <row r="94" spans="1:5" ht="54.35" x14ac:dyDescent="0.25">
      <c r="A94" s="33" t="s">
        <v>8</v>
      </c>
      <c r="B94" s="78" t="s">
        <v>5</v>
      </c>
      <c r="C94" s="60">
        <f>C95+C99+C107+C115</f>
        <v>2311697.2000000002</v>
      </c>
      <c r="D94" s="60">
        <f>D95+D99+D107+D115</f>
        <v>500469.40000000008</v>
      </c>
      <c r="E94" s="60">
        <f>E95+E99+E107+E115</f>
        <v>2812166.6</v>
      </c>
    </row>
    <row r="95" spans="1:5" ht="27.2" x14ac:dyDescent="0.25">
      <c r="A95" s="66" t="s">
        <v>146</v>
      </c>
      <c r="B95" s="79" t="s">
        <v>15</v>
      </c>
      <c r="C95" s="61">
        <f>C97+C98+C96</f>
        <v>128855.5</v>
      </c>
      <c r="D95" s="67">
        <f>D96+D97+D98</f>
        <v>0</v>
      </c>
      <c r="E95" s="67">
        <f>C95</f>
        <v>128855.5</v>
      </c>
    </row>
    <row r="96" spans="1:5" ht="55.55" customHeight="1" x14ac:dyDescent="0.25">
      <c r="A96" s="33" t="s">
        <v>178</v>
      </c>
      <c r="B96" s="70" t="s">
        <v>192</v>
      </c>
      <c r="C96" s="60">
        <v>0</v>
      </c>
      <c r="D96" s="53"/>
      <c r="E96" s="53">
        <f>C96</f>
        <v>0</v>
      </c>
    </row>
    <row r="97" spans="1:5" ht="55.55" customHeight="1" x14ac:dyDescent="0.25">
      <c r="A97" s="33" t="s">
        <v>147</v>
      </c>
      <c r="B97" s="70" t="s">
        <v>13</v>
      </c>
      <c r="C97" s="60">
        <v>128855.5</v>
      </c>
      <c r="D97" s="53"/>
      <c r="E97" s="53">
        <f t="shared" ref="E97:E98" si="34">C97</f>
        <v>128855.5</v>
      </c>
    </row>
    <row r="98" spans="1:5" ht="32.299999999999997" customHeight="1" x14ac:dyDescent="0.25">
      <c r="A98" s="33" t="s">
        <v>180</v>
      </c>
      <c r="B98" s="70" t="s">
        <v>9</v>
      </c>
      <c r="C98" s="60">
        <v>0</v>
      </c>
      <c r="D98" s="53"/>
      <c r="E98" s="53">
        <f t="shared" si="34"/>
        <v>0</v>
      </c>
    </row>
    <row r="99" spans="1:5" ht="40.75" x14ac:dyDescent="0.25">
      <c r="A99" s="41" t="s">
        <v>148</v>
      </c>
      <c r="B99" s="80" t="s">
        <v>16</v>
      </c>
      <c r="C99" s="61">
        <f>SUM(C100:C106)</f>
        <v>264950.5</v>
      </c>
      <c r="D99" s="61">
        <f>SUM(D100:D106)</f>
        <v>-5.7980287238024175E-12</v>
      </c>
      <c r="E99" s="61">
        <f>SUM(E100:E106)</f>
        <v>264950.5</v>
      </c>
    </row>
    <row r="100" spans="1:5" ht="135" hidden="1" x14ac:dyDescent="0.25">
      <c r="A100" s="82" t="s">
        <v>149</v>
      </c>
      <c r="B100" s="83" t="s">
        <v>193</v>
      </c>
      <c r="C100" s="11">
        <v>0</v>
      </c>
      <c r="D100" s="2"/>
    </row>
    <row r="101" spans="1:5" ht="108" customHeight="1" x14ac:dyDescent="0.25">
      <c r="A101" s="42" t="s">
        <v>235</v>
      </c>
      <c r="B101" s="43" t="s">
        <v>236</v>
      </c>
      <c r="C101" s="60">
        <v>0</v>
      </c>
      <c r="D101" s="63">
        <f>E101-C101</f>
        <v>887.6</v>
      </c>
      <c r="E101" s="62">
        <v>887.6</v>
      </c>
    </row>
    <row r="102" spans="1:5" ht="98.5" customHeight="1" x14ac:dyDescent="0.25">
      <c r="A102" s="42" t="s">
        <v>181</v>
      </c>
      <c r="B102" s="43" t="s">
        <v>194</v>
      </c>
      <c r="C102" s="60">
        <v>20950.900000000001</v>
      </c>
      <c r="D102" s="63">
        <f>E102-C102</f>
        <v>0</v>
      </c>
      <c r="E102" s="62">
        <v>20950.900000000001</v>
      </c>
    </row>
    <row r="103" spans="1:5" ht="45" customHeight="1" x14ac:dyDescent="0.25">
      <c r="A103" s="42" t="s">
        <v>150</v>
      </c>
      <c r="B103" s="43" t="s">
        <v>195</v>
      </c>
      <c r="C103" s="60">
        <v>3120.8</v>
      </c>
      <c r="D103" s="63">
        <f t="shared" ref="D103:D106" si="35">E103-C103</f>
        <v>0</v>
      </c>
      <c r="E103" s="62">
        <f t="shared" ref="E103" si="36">C103</f>
        <v>3120.8</v>
      </c>
    </row>
    <row r="104" spans="1:5" ht="32.950000000000003" customHeight="1" x14ac:dyDescent="0.25">
      <c r="A104" s="44" t="s">
        <v>179</v>
      </c>
      <c r="B104" s="45" t="s">
        <v>196</v>
      </c>
      <c r="C104" s="60">
        <v>1078.5999999999999</v>
      </c>
      <c r="D104" s="63">
        <f t="shared" si="35"/>
        <v>0</v>
      </c>
      <c r="E104" s="62">
        <f>C104</f>
        <v>1078.5999999999999</v>
      </c>
    </row>
    <row r="105" spans="1:5" ht="54.35" x14ac:dyDescent="0.25">
      <c r="A105" s="44" t="s">
        <v>151</v>
      </c>
      <c r="B105" s="45" t="s">
        <v>197</v>
      </c>
      <c r="C105" s="60">
        <v>4474.7</v>
      </c>
      <c r="D105" s="63">
        <f t="shared" si="35"/>
        <v>0</v>
      </c>
      <c r="E105" s="62">
        <f>C105</f>
        <v>4474.7</v>
      </c>
    </row>
    <row r="106" spans="1:5" ht="34.5" customHeight="1" x14ac:dyDescent="0.25">
      <c r="A106" s="42" t="s">
        <v>152</v>
      </c>
      <c r="B106" s="43" t="s">
        <v>198</v>
      </c>
      <c r="C106" s="60">
        <v>235325.5</v>
      </c>
      <c r="D106" s="63">
        <f t="shared" si="35"/>
        <v>-887.60000000000582</v>
      </c>
      <c r="E106" s="62">
        <f>C106-887.6</f>
        <v>234437.9</v>
      </c>
    </row>
    <row r="107" spans="1:5" ht="27.2" x14ac:dyDescent="0.25">
      <c r="A107" s="41" t="s">
        <v>153</v>
      </c>
      <c r="B107" s="80" t="s">
        <v>17</v>
      </c>
      <c r="C107" s="61">
        <f>SUM(C108:C114)</f>
        <v>1739393</v>
      </c>
      <c r="D107" s="61">
        <f>SUM(D108:D114)</f>
        <v>0</v>
      </c>
      <c r="E107" s="61">
        <f>SUM(E108:E114)</f>
        <v>1739393</v>
      </c>
    </row>
    <row r="108" spans="1:5" ht="54.35" x14ac:dyDescent="0.25">
      <c r="A108" s="42" t="s">
        <v>154</v>
      </c>
      <c r="B108" s="43" t="s">
        <v>3</v>
      </c>
      <c r="C108" s="60">
        <v>1710687.5</v>
      </c>
      <c r="D108" s="63">
        <f>E108-C108</f>
        <v>0</v>
      </c>
      <c r="E108" s="62">
        <f>C108</f>
        <v>1710687.5</v>
      </c>
    </row>
    <row r="109" spans="1:5" ht="110.25" customHeight="1" x14ac:dyDescent="0.25">
      <c r="A109" s="42" t="s">
        <v>155</v>
      </c>
      <c r="B109" s="43" t="s">
        <v>199</v>
      </c>
      <c r="C109" s="60">
        <v>16569.5</v>
      </c>
      <c r="D109" s="63">
        <f t="shared" ref="D109:D113" si="37">E109-C109</f>
        <v>0</v>
      </c>
      <c r="E109" s="62">
        <f t="shared" ref="E109:E113" si="38">C109</f>
        <v>16569.5</v>
      </c>
    </row>
    <row r="110" spans="1:5" ht="86.95" customHeight="1" x14ac:dyDescent="0.25">
      <c r="A110" s="44" t="s">
        <v>156</v>
      </c>
      <c r="B110" s="46" t="s">
        <v>14</v>
      </c>
      <c r="C110" s="60">
        <v>0</v>
      </c>
      <c r="D110" s="63">
        <f t="shared" si="37"/>
        <v>0</v>
      </c>
      <c r="E110" s="62">
        <f t="shared" si="38"/>
        <v>0</v>
      </c>
    </row>
    <row r="111" spans="1:5" ht="75.75" customHeight="1" x14ac:dyDescent="0.25">
      <c r="A111" s="42" t="s">
        <v>157</v>
      </c>
      <c r="B111" s="43" t="s">
        <v>226</v>
      </c>
      <c r="C111" s="60">
        <v>4162.6000000000004</v>
      </c>
      <c r="D111" s="63">
        <f t="shared" si="37"/>
        <v>0</v>
      </c>
      <c r="E111" s="62">
        <f t="shared" si="38"/>
        <v>4162.6000000000004</v>
      </c>
    </row>
    <row r="112" spans="1:5" ht="89.5" customHeight="1" x14ac:dyDescent="0.25">
      <c r="A112" s="44" t="s">
        <v>158</v>
      </c>
      <c r="B112" s="46" t="s">
        <v>10</v>
      </c>
      <c r="C112" s="60">
        <v>1</v>
      </c>
      <c r="D112" s="63">
        <f t="shared" si="37"/>
        <v>0</v>
      </c>
      <c r="E112" s="62">
        <f t="shared" si="38"/>
        <v>1</v>
      </c>
    </row>
    <row r="113" spans="1:5" ht="122.3" x14ac:dyDescent="0.25">
      <c r="A113" s="44" t="s">
        <v>202</v>
      </c>
      <c r="B113" s="70" t="s">
        <v>12</v>
      </c>
      <c r="C113" s="60">
        <v>2000</v>
      </c>
      <c r="D113" s="63">
        <f t="shared" si="37"/>
        <v>0</v>
      </c>
      <c r="E113" s="62">
        <f t="shared" si="38"/>
        <v>2000</v>
      </c>
    </row>
    <row r="114" spans="1:5" ht="45.7" customHeight="1" x14ac:dyDescent="0.25">
      <c r="A114" s="42" t="s">
        <v>159</v>
      </c>
      <c r="B114" s="43" t="s">
        <v>4</v>
      </c>
      <c r="C114" s="60">
        <v>5972.4</v>
      </c>
      <c r="D114" s="63">
        <f t="shared" ref="D114" si="39">E114-C114</f>
        <v>0</v>
      </c>
      <c r="E114" s="62">
        <f>C114</f>
        <v>5972.4</v>
      </c>
    </row>
    <row r="115" spans="1:5" ht="27.7" customHeight="1" x14ac:dyDescent="0.25">
      <c r="A115" s="41" t="s">
        <v>160</v>
      </c>
      <c r="B115" s="80" t="s">
        <v>2</v>
      </c>
      <c r="C115" s="61">
        <f>SUM(C116:C118)</f>
        <v>178498.2</v>
      </c>
      <c r="D115" s="61">
        <f t="shared" ref="D115:E115" si="40">SUM(D116:D118)</f>
        <v>500469.40000000008</v>
      </c>
      <c r="E115" s="61">
        <f t="shared" si="40"/>
        <v>678967.60000000009</v>
      </c>
    </row>
    <row r="116" spans="1:5" ht="102.75" customHeight="1" x14ac:dyDescent="0.25">
      <c r="A116" s="42" t="s">
        <v>161</v>
      </c>
      <c r="B116" s="43" t="s">
        <v>1</v>
      </c>
      <c r="C116" s="60">
        <v>131376.20000000001</v>
      </c>
      <c r="D116" s="63">
        <f>E116-C116</f>
        <v>500469.40000000008</v>
      </c>
      <c r="E116" s="62">
        <f>C116+500469.4</f>
        <v>631845.60000000009</v>
      </c>
    </row>
    <row r="117" spans="1:5" ht="101.25" customHeight="1" x14ac:dyDescent="0.25">
      <c r="A117" s="42" t="s">
        <v>211</v>
      </c>
      <c r="B117" s="43" t="s">
        <v>227</v>
      </c>
      <c r="C117" s="60">
        <v>40309.9</v>
      </c>
      <c r="D117" s="63">
        <f>E117-C117</f>
        <v>0</v>
      </c>
      <c r="E117" s="62">
        <v>40309.9</v>
      </c>
    </row>
    <row r="118" spans="1:5" ht="44.5" customHeight="1" x14ac:dyDescent="0.25">
      <c r="A118" s="33" t="s">
        <v>162</v>
      </c>
      <c r="B118" s="43" t="s">
        <v>0</v>
      </c>
      <c r="C118" s="60">
        <v>6812.1</v>
      </c>
      <c r="D118" s="63">
        <f>E118-C118</f>
        <v>0</v>
      </c>
      <c r="E118" s="62">
        <v>6812.1</v>
      </c>
    </row>
    <row r="119" spans="1:5" ht="27.7" customHeight="1" x14ac:dyDescent="0.2">
      <c r="A119" s="47" t="s">
        <v>228</v>
      </c>
      <c r="B119" s="48" t="s">
        <v>201</v>
      </c>
      <c r="C119" s="59">
        <f>C120</f>
        <v>0</v>
      </c>
      <c r="D119" s="59">
        <f t="shared" ref="D119:E119" si="41">D120</f>
        <v>0</v>
      </c>
      <c r="E119" s="59">
        <f t="shared" si="41"/>
        <v>0</v>
      </c>
    </row>
    <row r="120" spans="1:5" ht="27.7" customHeight="1" x14ac:dyDescent="0.25">
      <c r="A120" s="42" t="s">
        <v>170</v>
      </c>
      <c r="B120" s="43" t="s">
        <v>11</v>
      </c>
      <c r="C120" s="60">
        <v>0</v>
      </c>
      <c r="D120" s="54">
        <v>0</v>
      </c>
      <c r="E120" s="62">
        <f>C120+D120</f>
        <v>0</v>
      </c>
    </row>
    <row r="121" spans="1:5" ht="105.8" customHeight="1" x14ac:dyDescent="0.2">
      <c r="A121" s="47" t="s">
        <v>141</v>
      </c>
      <c r="B121" s="48" t="s">
        <v>171</v>
      </c>
      <c r="C121" s="59">
        <v>0</v>
      </c>
      <c r="D121" s="59">
        <v>0</v>
      </c>
      <c r="E121" s="59">
        <v>0</v>
      </c>
    </row>
    <row r="122" spans="1:5" ht="46.55" customHeight="1" x14ac:dyDescent="0.25">
      <c r="A122" s="42" t="s">
        <v>163</v>
      </c>
      <c r="B122" s="43" t="s">
        <v>172</v>
      </c>
      <c r="C122" s="60">
        <v>0</v>
      </c>
      <c r="D122" s="54"/>
      <c r="E122" s="62">
        <f>C122</f>
        <v>0</v>
      </c>
    </row>
    <row r="123" spans="1:5" ht="75.25" customHeight="1" x14ac:dyDescent="0.2">
      <c r="A123" s="47" t="s">
        <v>164</v>
      </c>
      <c r="B123" s="48" t="s">
        <v>200</v>
      </c>
      <c r="C123" s="59">
        <v>0</v>
      </c>
      <c r="D123" s="59">
        <v>0</v>
      </c>
      <c r="E123" s="59">
        <v>0</v>
      </c>
    </row>
    <row r="124" spans="1:5" ht="54.35" x14ac:dyDescent="0.25">
      <c r="A124" s="42" t="s">
        <v>165</v>
      </c>
      <c r="B124" s="43" t="s">
        <v>166</v>
      </c>
      <c r="C124" s="60">
        <v>0</v>
      </c>
      <c r="D124" s="54"/>
      <c r="E124" s="62">
        <f>C124</f>
        <v>0</v>
      </c>
    </row>
    <row r="125" spans="1:5" ht="13.6" x14ac:dyDescent="0.25">
      <c r="A125" s="49"/>
      <c r="B125" s="32" t="s">
        <v>129</v>
      </c>
      <c r="C125" s="64">
        <f>C10+C93</f>
        <v>4713493.2</v>
      </c>
      <c r="D125" s="64">
        <f t="shared" ref="D125:E125" si="42">D10+D93</f>
        <v>500469.40000000008</v>
      </c>
      <c r="E125" s="64">
        <f t="shared" si="42"/>
        <v>5213962.5999999996</v>
      </c>
    </row>
  </sheetData>
  <protectedRanges>
    <protectedRange sqref="C30" name="krista_tr_72_0_1_2_1"/>
    <protectedRange sqref="C16:C17" name="krista_tr_1240_0_1_2_1"/>
  </protectedRanges>
  <autoFilter ref="A9:IS125" xr:uid="{00000000-0009-0000-0000-000000000000}">
    <filterColumn colId="0">
      <colorFilter dxfId="0" cellColor="0"/>
    </filterColumn>
  </autoFilter>
  <mergeCells count="10">
    <mergeCell ref="D7:D8"/>
    <mergeCell ref="E7:E8"/>
    <mergeCell ref="B1:E1"/>
    <mergeCell ref="B2:E2"/>
    <mergeCell ref="D6:E6"/>
    <mergeCell ref="A4:E4"/>
    <mergeCell ref="A5:C5"/>
    <mergeCell ref="A7:A8"/>
    <mergeCell ref="B7:B8"/>
    <mergeCell ref="C7:C8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90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</vt:lpstr>
      <vt:lpstr>'таблица 1'!Заголовки_для_печати</vt:lpstr>
      <vt:lpstr>'таблица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Мажорова Елена Анатольевна</cp:lastModifiedBy>
  <cp:lastPrinted>2023-01-11T09:41:23Z</cp:lastPrinted>
  <dcterms:created xsi:type="dcterms:W3CDTF">2014-10-22T10:37:04Z</dcterms:created>
  <dcterms:modified xsi:type="dcterms:W3CDTF">2023-01-19T06:01:41Z</dcterms:modified>
</cp:coreProperties>
</file>